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<sst xmlns="http://schemas.openxmlformats.org/spreadsheetml/2006/main" count="24" uniqueCount="21">
  <si>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</si>
  <si>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</si>
  <si>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</si>
  <si>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</si>
  <si>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</si>
  <si>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</si>
  <si>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</si>
  <si>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</si>
  <si>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</si>
  <si>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</si>
  <si>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</si>
  <si>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</si>
  <si>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</si>
  <si>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</si>
  <si>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</si>
  <si>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</si>
  <si>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</si>
  <si>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NAVARRA</t>
  </si>
  <si>
    <t>-</t>
  </si>
  <si>
    <t>Nº TRAYECTOS ANUALES</t>
  </si>
  <si>
    <t>TOTAL KILOMETROS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</si>
</sst>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4" zoomScale="70" zoomScaleNormal="70" workbookViewId="0">
      <selection activeCell="D7" sqref="D7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16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17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2" t="s">
        <v>19</v>
      </c>
      <c r="E7" s="33" t="s">
        <v>20</v>
      </c>
      <c r="F7" s="24" t="s">
        <v>5</v>
      </c>
      <c r="G7" s="18" t="s">
        <v>6</v>
      </c>
    </row>
    <row r="8" spans="1:8" ht="15" customHeight="1" x14ac:dyDescent="0.25">
      <c r="B8" s="23"/>
      <c r="C8" s="17"/>
      <c r="G8"/>
    </row>
    <row r="9" spans="1:8" x14ac:dyDescent="0.25">
      <c r="A9" s="34" t="s">
        <v>13</v>
      </c>
      <c r="B9" s="42" t="s">
        <v>10</v>
      </c>
      <c r="C9" s="20" t="s">
        <v>9</v>
      </c>
      <c r="D9" s="11">
        <v>600</v>
      </c>
      <c r="E9" s="11">
        <v>6000</v>
      </c>
      <c r="F9" s="28"/>
      <c r="G9" s="19" t="str">
        <f>+IF(F9&lt;=0,"Precio no válido",ROUND(D9*F9,2))</f>
        <v>Precio no válido</v>
      </c>
    </row>
    <row r="10" spans="1:8" x14ac:dyDescent="0.25">
      <c r="A10" s="34"/>
      <c r="B10" s="42"/>
      <c r="C10" s="21" t="s">
        <v>4</v>
      </c>
      <c r="D10" s="11" t="s">
        <v>18</v>
      </c>
      <c r="E10" s="11">
        <v>17000</v>
      </c>
      <c r="F10" s="28"/>
      <c r="G10" s="19" t="str">
        <f>+IF(F10&lt;=0,"Precio no válido",ROUND(E10*F10,2))</f>
        <v>Precio no válido</v>
      </c>
    </row>
    <row r="11" spans="1:8" ht="15" customHeight="1" x14ac:dyDescent="0.25">
      <c r="C11" s="17"/>
      <c r="G11"/>
    </row>
    <row r="12" spans="1:8" ht="15" customHeight="1" x14ac:dyDescent="0.25">
      <c r="A12" s="43" t="s">
        <v>11</v>
      </c>
      <c r="B12" s="45" t="s">
        <v>12</v>
      </c>
      <c r="C12" s="20" t="s">
        <v>9</v>
      </c>
      <c r="D12" s="11">
        <v>7200</v>
      </c>
      <c r="E12" s="11">
        <v>56000</v>
      </c>
      <c r="F12" s="28"/>
      <c r="G12" s="19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1" t="s">
        <v>4</v>
      </c>
      <c r="D13" s="11" t="s">
        <v>18</v>
      </c>
      <c r="E13" s="11">
        <v>138000</v>
      </c>
      <c r="F13" s="28"/>
      <c r="G13" s="19" t="str">
        <f>+IF(F13&lt;=0,"Precio no válido",ROUND(E13*F13,2))</f>
        <v>Precio no válido</v>
      </c>
    </row>
    <row r="14" spans="1:8" ht="15" customHeight="1" x14ac:dyDescent="0.25">
      <c r="A14" s="30"/>
      <c r="B14" s="30"/>
      <c r="C14" s="30"/>
      <c r="D14" s="30"/>
      <c r="E14" s="30"/>
      <c r="F14" s="30"/>
      <c r="G14" s="30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8"/>
      <c r="G15" s="19" t="str">
        <f>+IF(F15&lt;=0,"Precio no válido",ROUND(D15*F15,2))</f>
        <v>Precio no válido</v>
      </c>
    </row>
    <row r="16" spans="1:8" s="10" customFormat="1" x14ac:dyDescent="0.25">
      <c r="A16" s="12"/>
      <c r="B16" s="22"/>
      <c r="C16" s="13"/>
      <c r="D16" s="6"/>
      <c r="E16" s="14"/>
      <c r="F16" s="15"/>
      <c r="G16" s="29">
        <f>SUM(G9:G10,G12:G13,G15)</f>
        <v>0</v>
      </c>
      <c r="H16"/>
    </row>
    <row r="17" spans="2:5" ht="77.25" customHeight="1" x14ac:dyDescent="0.25">
      <c r="B17" s="4" t="s">
        <v>2</v>
      </c>
      <c r="C17" s="16">
        <v>321050</v>
      </c>
      <c r="E17" s="6"/>
    </row>
    <row r="18" spans="2:5" ht="81.75" customHeight="1" x14ac:dyDescent="0.25">
      <c r="B18" s="5" t="s">
        <v>7</v>
      </c>
      <c r="C18" s="16" t="str">
        <f>+IF(COUNTIF(G9:G15,"Precio no válido"),"Precio no válido",IF(SUM(G9:G10,G12:G13,G15)=0,"Precio no válido",IF(G16&gt;C17,"Precio no válido",SUM(G9:G10,G12:G13,G15))))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+COUNT(F8:F15)</f>
        <v>0</v>
      </c>
    </row>
    <row r="19" spans="2:5" ht="105.75" customHeight="1" x14ac:dyDescent="0.25">
      <c r="B19" s="7" t="s">
        <v>8</v>
      </c>
      <c r="C19" s="31" t="e">
        <f>C18*2</f>
        <v>#VALUE!</v>
      </c>
      <c r="D19" s="25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2020-04-08T09:27:07Z</dcterms:modified>
</cp:coreProperties>
</file>